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ssiel.segura\Desktop\Nueva carpeta (3)\Ingresos y Egresos Agosto\"/>
    </mc:Choice>
  </mc:AlternateContent>
  <bookViews>
    <workbookView xWindow="0" yWindow="0" windowWidth="19200" windowHeight="11535"/>
  </bookViews>
  <sheets>
    <sheet name="ANTICIPO FINANC. GASTOS OPERATI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7" i="1" l="1"/>
  <c r="G30" i="1" s="1"/>
  <c r="G33" i="1" s="1"/>
  <c r="G23" i="1" s="1"/>
  <c r="G24" i="1" s="1"/>
  <c r="G25" i="1" s="1"/>
  <c r="G15" i="1" s="1"/>
  <c r="G16" i="1" s="1"/>
  <c r="G18" i="1" s="1"/>
  <c r="G19" i="1" s="1"/>
  <c r="G20" i="1" s="1"/>
  <c r="G21" i="1" s="1"/>
  <c r="G22" i="1" s="1"/>
  <c r="G26" i="1" s="1"/>
  <c r="G27" i="1" s="1"/>
  <c r="G28" i="1" s="1"/>
  <c r="G29" i="1" s="1"/>
  <c r="G31" i="1" s="1"/>
  <c r="G32" i="1" s="1"/>
  <c r="G34" i="1" s="1"/>
  <c r="G35" i="1" s="1"/>
  <c r="G36" i="1" s="1"/>
  <c r="G37" i="1" s="1"/>
  <c r="G38" i="1" s="1"/>
  <c r="G39" i="1" s="1"/>
</calcChain>
</file>

<file path=xl/sharedStrings.xml><?xml version="1.0" encoding="utf-8"?>
<sst xmlns="http://schemas.openxmlformats.org/spreadsheetml/2006/main" count="67" uniqueCount="62">
  <si>
    <t>“Año del Fomento de la Vivienda”</t>
  </si>
  <si>
    <t>Libro de Banco</t>
  </si>
  <si>
    <t>Del 01 al 31 de AGOSTO del año 2016</t>
  </si>
  <si>
    <t xml:space="preserve">VALOR EN RD$ </t>
  </si>
  <si>
    <t>Cuenta Bancaria No: 240-016850-9</t>
  </si>
  <si>
    <t>Balance Inicial:3,949,848.47</t>
  </si>
  <si>
    <t>Fecha</t>
  </si>
  <si>
    <t>No. Ck/Transf</t>
  </si>
  <si>
    <t>Descripción</t>
  </si>
  <si>
    <t>Débito</t>
  </si>
  <si>
    <t>Crédito</t>
  </si>
  <si>
    <t>Balance</t>
  </si>
  <si>
    <t>CHEQUE #1046</t>
  </si>
  <si>
    <t>CHEQUE #1047</t>
  </si>
  <si>
    <t>NOTA DE CRÉDITO EN CUENTA</t>
  </si>
  <si>
    <t>NOTA DE CRÉDITO ACH PROP</t>
  </si>
  <si>
    <t>CHEQUE #1048</t>
  </si>
  <si>
    <t>CHEQUE #1049</t>
  </si>
  <si>
    <t>CHEQUE #1050</t>
  </si>
  <si>
    <t>CHEQUE #1051</t>
  </si>
  <si>
    <t>PAGO DE LA FACTURA NCF-11500000009 DEL CONTRATO 0314-2015, POR SERVICIOS DE ALIMENTACION Y ALQUILERES, OFRECIDOS EN EL 2DO ACTO DE ENTREGA, PROYECTO COMPUMAESTRO, SOLICITADO POR LA DIRECTORA GENERAL DE INFORMATICA EDUCATIVA, SEGÚN OFICIO#3115/2015.</t>
  </si>
  <si>
    <t>CHEQUE #1052</t>
  </si>
  <si>
    <t>NOTA DE DÉBITO EN CUENTA</t>
  </si>
  <si>
    <t>CHEQUE #1053</t>
  </si>
  <si>
    <t>CHEQUE #1054</t>
  </si>
  <si>
    <t>CHEQUE #1055</t>
  </si>
  <si>
    <t>CHEQUE #1056</t>
  </si>
  <si>
    <t>DEPÓSITO EN BANCO</t>
  </si>
  <si>
    <t>DEPÓSITO</t>
  </si>
  <si>
    <t>CHEQUE #1057</t>
  </si>
  <si>
    <t>CHEQUE #1058</t>
  </si>
  <si>
    <t>CHEQUE #1059</t>
  </si>
  <si>
    <t>CHEQUE #1060</t>
  </si>
  <si>
    <t>CHEQUE #1062</t>
  </si>
  <si>
    <t>CARGO POR MANEJO BANCARIO</t>
  </si>
  <si>
    <t>Totales</t>
  </si>
  <si>
    <t>PREPARADO POR:</t>
  </si>
  <si>
    <t>AUTORIZADO POR:</t>
  </si>
  <si>
    <t>PEDRO RAFAEL GARCÍA DURAN</t>
  </si>
  <si>
    <t>RAFAEL ESTEBAN MARTÍNEZ ESTRELLA</t>
  </si>
  <si>
    <t>Contador de Contabilidad y Ejecución Presupuestaria</t>
  </si>
  <si>
    <t>Director de Contabilidad y Ejecución Presupuestaria</t>
  </si>
  <si>
    <t>PAGO A FACILITADOR EN EL FORTALECIMIENTO DE LA APLICACIÓN DE PRUEBAS PSICOPEDAGÓGICA ÁREA DEL MANEJO DE LOS PSICOLOGOS/AS DE CENTROS EDUCATIVOS DE LAS 18 REGIONALES DEL PAIS. SEGÚN OFICIO #187/2016 Y ANEXOS.</t>
  </si>
  <si>
    <t>FONDOS DE TRANSPORTE PARA  EL TALLER DE DESARROLLO CURRICULAR, ELABORACIÓN Y CONSTRUCCIÓN DE GUIA  EN CONJUNTO PARA DOCENTES DEL PRIMER CICLO DEL NIVEL PRIMARIO, EN FECHA DEL 23 AL 26 DE AGOSTO DEL 2016,  DIRIGIDO A TÉCNICOS REGIONALES, DISTRITALES Y DOCENTES DEL AREA DE EDUACIÓN ARTÍISTICA, SEGÚN OFICIO#113/2016.</t>
  </si>
  <si>
    <t>VIÁTICOS PARA LA COMISIÓN DE PROCESAMIENTO Y APLICACIÓN CORRESPONDIENTE A LA PRUEBAS COMPLETIVA Y DIFERIDAS DEL NIVEL BÁSICO Y SUBSISTEMA DE ADULTOS, Y LA SEGÚNDA CONVOCATORIA DEL NIVEL MEDIO Y TÉCNICO PROFESIONAL, DE LAS PRUEBAS NACIONALES 2015-2016, DESDE EL MES DE JULIO HASTA EL MES DE SEPTIEMBRE DEL 2016, SEGÚN OFICIO#199/2016.</t>
  </si>
  <si>
    <t xml:space="preserve">COMISIÓN BANCO CENTRAL 0.15% SEGÚN ESTADO BANCARIO </t>
  </si>
  <si>
    <t>COMISIÓN POR MANEJO CUENTA</t>
  </si>
  <si>
    <t>COMBUSTIBLE PARA EL TRANSPORTE DE TODAS LAS COMISIÓN DE PROCESAMIENTO Y APLICACION CORRESPONDIENTE A LA PRUEBAS COMPLETIVA Y DIFERIDAS DEL NIVEL BÁSICO Y SUBSISTEMA DE ADULTOS, Y LA SEGÚNDA CONVOCATORIA DEL NIVEL MEDIO Y TÉCNICO PROFESIONAL, DE LAS PRUEBAS NACIONALES 2015-2016, DESDE EL MES DE JULIO HASTA EL MES DE SEPTIEMBRE DEL 2016, SEGÚN OFICIO#200/2016.</t>
  </si>
  <si>
    <t>PAGO PARA CUBRIR GASTOS DE VIÁTICOS, TRANSPORTE, COMBUSTIBLE, VARIOS, AL PERSONAL QUE PARTICIPA EN EL TALLER DE INDUCCION A DIRECTORES DE CENTROS EDUCATIVOS DE LOS NIVELES INICIALES, BASICOS Y MEDIO EN LAS 18 REGIONALES EDUCATICVAS, SEGÚN OFICIO #107/2016 Y ANEXOS.</t>
  </si>
  <si>
    <t>VIÁTICOS PARA LA COMISIÓN DE PROCESAMIENTO Y APLICACION CORRESPONDIENTE A LA PRUEBAS COMPLETIVA Y DIFERIDAS DEL NIVEL BÁSICO Y SUBSISTEMA DE ADULTOS, Y LA SEGÚNDA CONVOCATORIA DEL NIVEL MEDIO Y TÉCNICO PROFESIONAL, DE LAS PRUEBAS NACIONALES 2015-2016, DESDE EL MES DE JULIO HASTA EL MES DE SEPTIEMBRE DEL 2016, SEGÚN OFICIO#202/2016.</t>
  </si>
  <si>
    <t>FONDOS  PARA CUBRIR TRANSPORTE DESDE CADA CENTRO EDUCATIVO HASTA EL INSTITUTO TECNOLÓGICO LAS AMERICAS (ITLA)  A CAMPAMENTO DE VERANO TIC, ESTA ACTIVIDAD SE EJECUTARA CON FONDOS  ESTABLECIDOS EN EL PLAN OPERATIVO ANUAL, PRODUCTO: 3,   ESTUDIANTES PARTICIPANDO EN EVENTOS DE CONTENIDOS DIGITALES, ACTIVIDAD 3.1 3.1 CAMPAMENTO DE VERANO, DIRIGIDO  A ESTUDIANTES ADOLESCENTES PARA INSTRUIRLOS EN EL MUNDO DE LAS TIC, SEGÚN OFICIO#126/2016. **TRANSFERIR A CADA CUENTA**</t>
  </si>
  <si>
    <t>PARA CUBRIR GASTOS VARIOS DEL PERSONAL DE RECURSOS HUMANOS EN LA ACTIVIDAD: "VALIDACIÓN DE EXPEDIENTE DEL CONCURSO DE OPOSICION DOCENTE 2016",  SEGÚN OFICIO #329/2016 Y ANEXOS. *DOCUMENTOS ORIG. EN EL DGO104722* TRANSFERIR A LA CUENTA No. 0131238376.</t>
  </si>
  <si>
    <t>PARA CUBRIR LOS GASTOS AL PERSONAL DE RECURSOS HUMANOS EN EL PROCESO DE  VALIDACION DE EXPEDIENTE DEL CONCURSO DE OPOSICIÓN DOCENTE 2016, SEGÚN OFICIO #329/2016 Y ANEXOS. *HACER TRANSFERENCIA A  LAS CUENTAS DE EMPLEADOS Y DE LAS REGIONALES EDUCATIVAS**SUJETO A LIQUIDACION**</t>
  </si>
  <si>
    <t>REPOSICIÓN FONDO DE CAJA CHICA, ASIGNADO AL DESPACHO DE ESTE MINERD. SEGÚN OFICIO #660/2016 RECIBOS 5808 HASTA 5829 ANEXOS.</t>
  </si>
  <si>
    <t>REPOSICIÓN FONDO DE CAJA CHICA, ASIGNADO AL DESPACHO DE ESTE MINERD. SEGÚN OFICIO #610/2016, RECIBOS 5730 HASTA 5807 ANEXO.</t>
  </si>
  <si>
    <t>REPOSICIÓN FONDO "ESPECIAL," ASIGNADO AL DESPACHO DE ESTE MINERD. SEGÚN OFICIO #656/2016, RECIBOS 5470 HASTA 5548 ANEXOS.</t>
  </si>
  <si>
    <t>REPOSICIÓN FONDO ALIMENTICIO, ASIGNADO AL DESPACHO DE ESTE MINERD. SEGÚN OFICIO #659/2016, RECIBOS 318 HASTA 341 ANEXOS.</t>
  </si>
  <si>
    <t>REPOSICIÓN FONDO DE ALIMENTOS ASIGNADO AL DESPACHO DEL MINISTRO, SEGÚN OFICIO #704/2016, RECIBOS #342 HASTA 361 (ANEXOS).</t>
  </si>
  <si>
    <t>REPOSICIÓN FONDO "ESPECIAL," ASIGNADO AL DESPACHO DE ESTE MINERD. SEGÚN OFICIO #698/2016, RECIBOS 5549 HASTA 5679, ANEXOS.</t>
  </si>
  <si>
    <t>REPOSICIÓN FONDO ESPECIAL, ASIGNADO AL VICEMINISTERIO ADMINISTRATIVO DE ESTE MINERD. SEGÚN OFICIO #742/2016, RECIBOS 284 HASTA 303, ANEXOS.</t>
  </si>
  <si>
    <t>REPOSICIÓN FONDO DE CAJA CHICA, ASIGNADO A LA DIRECCION GENERAL DE CONTABILIDAD Y EJECUCÓN PRESUPUESTARIA, SEGÚN OFICIO #328/2016, RECIBOS 4058 HASTA 4079 ANEXOS.</t>
  </si>
  <si>
    <t>REPOSICIÓN DE FONDO ESPECIAL, ASIGNADO AL DEPARTAMENTO DE GOBERNACIÓN DE ESTE MINERD. SEGÚN OFICIO #101/2016, RECIBOS Nos. 806 HASTA 944 ANEXO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</si>
</sst>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-* #,##0.00\ _P_t_s_-;\-* #,##0.00\ _P_t_s_-;_-* &quot;-&quot;??\ _P_t_s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11"/>
      <color theme="1"/>
      <name val="Arial Narrow"/>
      <family val="2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8">
    <xf numFmtId="0" fontId="0" fillId="0" borderId="0" xfId="0"/>
    <xf numFmtId="0" fontId="3" fillId="0" borderId="0" xfId="0" applyFont="1" applyAlignment="1"/>
    <xf numFmtId="0" fontId="4" fillId="0" borderId="0" xfId="0" applyFont="1" applyAlignment="1"/>
    <xf numFmtId="0" fontId="4" fillId="2" borderId="7" xfId="0" applyFont="1" applyFill="1" applyBorder="1" applyAlignment="1">
      <alignment horizontal="center" vertical="center" wrapText="1"/>
    </xf>
    <xf numFmtId="0" fontId="5" fillId="0" borderId="7" xfId="0" applyFont="1" applyBorder="1"/>
    <xf numFmtId="4" fontId="6" fillId="0" borderId="7" xfId="2" applyNumberFormat="1" applyFont="1" applyBorder="1" applyAlignment="1">
      <alignment horizontal="center" vertical="center"/>
    </xf>
    <xf numFmtId="14" fontId="5" fillId="0" borderId="7" xfId="2" applyNumberFormat="1" applyFont="1" applyBorder="1" applyAlignment="1">
      <alignment horizontal="center" vertical="center"/>
    </xf>
    <xf numFmtId="49" fontId="5" fillId="0" borderId="7" xfId="2" applyNumberFormat="1" applyFont="1" applyBorder="1" applyAlignment="1">
      <alignment horizontal="center" vertical="center"/>
    </xf>
    <xf numFmtId="0" fontId="5" fillId="0" borderId="7" xfId="2" applyFont="1" applyBorder="1" applyAlignment="1">
      <alignment horizontal="left" wrapText="1"/>
    </xf>
    <xf numFmtId="164" fontId="5" fillId="0" borderId="7" xfId="3" applyFont="1" applyBorder="1"/>
    <xf numFmtId="4" fontId="5" fillId="0" borderId="7" xfId="2" applyNumberFormat="1" applyFont="1" applyBorder="1" applyAlignment="1">
      <alignment horizontal="center" vertical="center"/>
    </xf>
    <xf numFmtId="14" fontId="5" fillId="0" borderId="7" xfId="0" applyNumberFormat="1" applyFont="1" applyBorder="1" applyAlignment="1">
      <alignment horizontal="center" vertical="center"/>
    </xf>
    <xf numFmtId="0" fontId="5" fillId="0" borderId="7" xfId="2" applyFont="1" applyBorder="1" applyAlignment="1">
      <alignment horizontal="left" vertical="center" wrapText="1"/>
    </xf>
    <xf numFmtId="0" fontId="5" fillId="0" borderId="7" xfId="0" applyFont="1" applyBorder="1" applyAlignment="1">
      <alignment wrapText="1"/>
    </xf>
    <xf numFmtId="43" fontId="5" fillId="0" borderId="7" xfId="1" applyFont="1" applyBorder="1"/>
    <xf numFmtId="0" fontId="5" fillId="0" borderId="7" xfId="2" applyFont="1" applyBorder="1" applyAlignment="1">
      <alignment wrapText="1"/>
    </xf>
    <xf numFmtId="43" fontId="5" fillId="0" borderId="7" xfId="4" applyFont="1" applyBorder="1" applyAlignment="1">
      <alignment horizontal="center" vertical="center"/>
    </xf>
    <xf numFmtId="49" fontId="5" fillId="0" borderId="7" xfId="2" applyNumberFormat="1" applyFont="1" applyBorder="1" applyAlignment="1">
      <alignment horizontal="left" vertical="center"/>
    </xf>
    <xf numFmtId="0" fontId="8" fillId="0" borderId="7" xfId="0" applyFont="1" applyBorder="1" applyAlignment="1">
      <alignment wrapText="1"/>
    </xf>
    <xf numFmtId="0" fontId="9" fillId="2" borderId="7" xfId="0" applyFont="1" applyFill="1" applyBorder="1"/>
    <xf numFmtId="4" fontId="10" fillId="2" borderId="7" xfId="2" applyNumberFormat="1" applyFont="1" applyFill="1" applyBorder="1" applyAlignment="1">
      <alignment horizontal="center" vertical="center"/>
    </xf>
    <xf numFmtId="0" fontId="11" fillId="0" borderId="0" xfId="0" applyFont="1"/>
    <xf numFmtId="0" fontId="12" fillId="0" borderId="0" xfId="0" applyFont="1"/>
    <xf numFmtId="0" fontId="2" fillId="0" borderId="0" xfId="0" applyFont="1"/>
    <xf numFmtId="0" fontId="0" fillId="0" borderId="0" xfId="0" applyFont="1"/>
    <xf numFmtId="0" fontId="0" fillId="0" borderId="0" xfId="0" applyFont="1" applyAlignment="1">
      <alignment horizontal="left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5">
    <cellStyle name="Millares" xfId="1" builtinId="3"/>
    <cellStyle name="Millares 11 2" xfId="4"/>
    <cellStyle name="Millares 177" xfId="3"/>
    <cellStyle name="Normal" xfId="0" builtinId="0"/>
    <cellStyle name="Normal 10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85725</xdr:colOff>
      <xdr:row>3</xdr:row>
      <xdr:rowOff>142875</xdr:rowOff>
    </xdr:from>
    <xdr:to>
      <xdr:col>4</xdr:col>
      <xdr:colOff>390525</xdr:colOff>
      <xdr:row>6</xdr:row>
      <xdr:rowOff>47625</xdr:rowOff>
    </xdr:to>
    <xdr:pic>
      <xdr:nvPicPr>
        <xdr:cNvPr id="2" name="3 Imagen" descr="logo Ministerio Educación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201" t="52414" b="5518"/>
        <a:stretch>
          <a:fillRect/>
        </a:stretch>
      </xdr:blipFill>
      <xdr:spPr bwMode="auto">
        <a:xfrm>
          <a:off x="2686050" y="714375"/>
          <a:ext cx="30003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1228725</xdr:colOff>
      <xdr:row>0</xdr:row>
      <xdr:rowOff>28575</xdr:rowOff>
    </xdr:from>
    <xdr:to>
      <xdr:col>3</xdr:col>
      <xdr:colOff>2143125</xdr:colOff>
      <xdr:row>3</xdr:row>
      <xdr:rowOff>180975</xdr:rowOff>
    </xdr:to>
    <xdr:pic>
      <xdr:nvPicPr>
        <xdr:cNvPr id="3" name="Picture 2" descr="ESCUDO NACIONAL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29050" y="28575"/>
          <a:ext cx="9144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7:H50"/>
  <sheetViews>
    <sheetView tabSelected="1" topLeftCell="A27" workbookViewId="0">
      <selection activeCell="D38" sqref="D38"/>
    </sheetView>
  </sheetViews>
  <sheetFormatPr baseColWidth="10" defaultRowHeight="15" x14ac:dyDescent="0.25"/>
  <cols>
    <col min="1" max="1" width="1.7109375" customWidth="1"/>
    <col min="2" max="2" width="11.28515625" customWidth="1"/>
    <col min="3" max="3" width="26" bestFit="1" customWidth="1"/>
    <col min="4" max="4" width="40.42578125" bestFit="1" customWidth="1"/>
    <col min="5" max="5" width="14.7109375" customWidth="1"/>
    <col min="6" max="6" width="15.7109375" customWidth="1"/>
    <col min="7" max="7" width="17.7109375" customWidth="1"/>
  </cols>
  <sheetData>
    <row r="7" spans="1:8" x14ac:dyDescent="0.25">
      <c r="A7" s="29" t="s">
        <v>0</v>
      </c>
      <c r="B7" s="29"/>
      <c r="C7" s="29"/>
      <c r="D7" s="29"/>
      <c r="E7" s="29"/>
      <c r="F7" s="29"/>
      <c r="G7" s="29"/>
      <c r="H7" s="1"/>
    </row>
    <row r="8" spans="1:8" ht="16.5" x14ac:dyDescent="0.3">
      <c r="A8" s="30" t="s">
        <v>1</v>
      </c>
      <c r="B8" s="30"/>
      <c r="C8" s="30"/>
      <c r="D8" s="30"/>
      <c r="E8" s="30"/>
      <c r="F8" s="30"/>
      <c r="G8" s="30"/>
    </row>
    <row r="9" spans="1:8" ht="16.5" x14ac:dyDescent="0.3">
      <c r="B9" s="30" t="s">
        <v>2</v>
      </c>
      <c r="C9" s="30"/>
      <c r="D9" s="30"/>
      <c r="E9" s="30"/>
      <c r="F9" s="30"/>
      <c r="G9" s="30"/>
      <c r="H9" s="2"/>
    </row>
    <row r="10" spans="1:8" x14ac:dyDescent="0.25">
      <c r="B10" s="31" t="s">
        <v>3</v>
      </c>
      <c r="C10" s="31"/>
      <c r="D10" s="31"/>
      <c r="E10" s="31"/>
      <c r="F10" s="31"/>
      <c r="G10" s="31"/>
    </row>
    <row r="11" spans="1:8" ht="16.5" x14ac:dyDescent="0.25">
      <c r="A11" s="32"/>
      <c r="B11" s="35" t="s">
        <v>4</v>
      </c>
      <c r="C11" s="36"/>
      <c r="D11" s="36"/>
      <c r="E11" s="36"/>
      <c r="F11" s="36"/>
      <c r="G11" s="37"/>
    </row>
    <row r="12" spans="1:8" ht="16.5" x14ac:dyDescent="0.25">
      <c r="A12" s="33"/>
      <c r="B12" s="35"/>
      <c r="C12" s="36"/>
      <c r="D12" s="37"/>
      <c r="E12" s="35" t="s">
        <v>5</v>
      </c>
      <c r="F12" s="37"/>
      <c r="G12" s="3"/>
    </row>
    <row r="13" spans="1:8" ht="16.5" x14ac:dyDescent="0.25">
      <c r="A13" s="34"/>
      <c r="B13" s="3" t="s">
        <v>6</v>
      </c>
      <c r="C13" s="3" t="s">
        <v>7</v>
      </c>
      <c r="D13" s="3" t="s">
        <v>8</v>
      </c>
      <c r="E13" s="3" t="s">
        <v>9</v>
      </c>
      <c r="F13" s="3" t="s">
        <v>10</v>
      </c>
      <c r="G13" s="3" t="s">
        <v>11</v>
      </c>
    </row>
    <row r="14" spans="1:8" x14ac:dyDescent="0.25">
      <c r="A14" s="4"/>
      <c r="B14" s="4"/>
      <c r="C14" s="4"/>
      <c r="D14" s="4"/>
      <c r="E14" s="4"/>
      <c r="F14" s="4"/>
      <c r="G14" s="5">
        <v>3949848.47</v>
      </c>
    </row>
    <row r="15" spans="1:8" ht="60.75" x14ac:dyDescent="0.25">
      <c r="A15" s="4"/>
      <c r="B15" s="6">
        <v>42586</v>
      </c>
      <c r="C15" s="7" t="s">
        <v>12</v>
      </c>
      <c r="D15" s="8" t="s">
        <v>42</v>
      </c>
      <c r="E15" s="9"/>
      <c r="F15" s="10">
        <v>135000</v>
      </c>
      <c r="G15" s="10">
        <f>+G25+E15-F15</f>
        <v>54364328.990000002</v>
      </c>
    </row>
    <row r="16" spans="1:8" ht="96.75" x14ac:dyDescent="0.25">
      <c r="A16" s="4"/>
      <c r="B16" s="6">
        <v>42594</v>
      </c>
      <c r="C16" s="7" t="s">
        <v>13</v>
      </c>
      <c r="D16" s="8" t="s">
        <v>43</v>
      </c>
      <c r="E16" s="9"/>
      <c r="F16" s="10">
        <v>13640</v>
      </c>
      <c r="G16" s="10">
        <f>+G15+E16-F16</f>
        <v>54350688.990000002</v>
      </c>
    </row>
    <row r="17" spans="1:7" x14ac:dyDescent="0.25">
      <c r="A17" s="4"/>
      <c r="B17" s="11">
        <v>42597</v>
      </c>
      <c r="C17" s="12" t="s">
        <v>14</v>
      </c>
      <c r="D17" s="13" t="s">
        <v>15</v>
      </c>
      <c r="E17" s="10">
        <v>57822884.060000002</v>
      </c>
      <c r="F17" s="14"/>
      <c r="G17" s="10">
        <f>+G14+E17-F17</f>
        <v>61772732.530000001</v>
      </c>
    </row>
    <row r="18" spans="1:7" ht="96.75" x14ac:dyDescent="0.25">
      <c r="A18" s="4"/>
      <c r="B18" s="6">
        <v>42597</v>
      </c>
      <c r="C18" s="7" t="s">
        <v>16</v>
      </c>
      <c r="D18" s="8" t="s">
        <v>44</v>
      </c>
      <c r="E18" s="9"/>
      <c r="F18" s="10">
        <v>8070750</v>
      </c>
      <c r="G18" s="10">
        <f>+G16+E18-F18</f>
        <v>46279938.990000002</v>
      </c>
    </row>
    <row r="19" spans="1:7" ht="108.75" x14ac:dyDescent="0.25">
      <c r="A19" s="4"/>
      <c r="B19" s="6">
        <v>42597</v>
      </c>
      <c r="C19" s="7" t="s">
        <v>17</v>
      </c>
      <c r="D19" s="8" t="s">
        <v>47</v>
      </c>
      <c r="E19" s="9"/>
      <c r="F19" s="10">
        <v>3825000</v>
      </c>
      <c r="G19" s="10">
        <f>+G18+E19-F19</f>
        <v>42454938.990000002</v>
      </c>
    </row>
    <row r="20" spans="1:7" ht="96.75" x14ac:dyDescent="0.25">
      <c r="A20" s="4"/>
      <c r="B20" s="6">
        <v>42597</v>
      </c>
      <c r="C20" s="7" t="s">
        <v>18</v>
      </c>
      <c r="D20" s="8" t="s">
        <v>49</v>
      </c>
      <c r="E20" s="10"/>
      <c r="F20" s="10">
        <v>8413500</v>
      </c>
      <c r="G20" s="10">
        <f>+G19+E20-F20</f>
        <v>34041438.990000002</v>
      </c>
    </row>
    <row r="21" spans="1:7" ht="84.75" x14ac:dyDescent="0.25">
      <c r="A21" s="4"/>
      <c r="B21" s="6">
        <v>42597</v>
      </c>
      <c r="C21" s="7" t="s">
        <v>19</v>
      </c>
      <c r="D21" s="8" t="s">
        <v>20</v>
      </c>
      <c r="E21" s="10"/>
      <c r="F21" s="10">
        <v>2475553.2000000002</v>
      </c>
      <c r="G21" s="10">
        <f>+G20+E21-F21</f>
        <v>31565885.790000003</v>
      </c>
    </row>
    <row r="22" spans="1:7" ht="84.75" x14ac:dyDescent="0.25">
      <c r="A22" s="4"/>
      <c r="B22" s="6">
        <v>42597</v>
      </c>
      <c r="C22" s="7" t="s">
        <v>21</v>
      </c>
      <c r="D22" s="8" t="s">
        <v>48</v>
      </c>
      <c r="E22" s="10"/>
      <c r="F22" s="10">
        <v>625944</v>
      </c>
      <c r="G22" s="10">
        <f>+G21+E22-F22</f>
        <v>30939941.790000003</v>
      </c>
    </row>
    <row r="23" spans="1:7" ht="144.75" x14ac:dyDescent="0.25">
      <c r="A23" s="4"/>
      <c r="B23" s="6">
        <v>42600</v>
      </c>
      <c r="C23" s="12" t="s">
        <v>22</v>
      </c>
      <c r="D23" s="15" t="s">
        <v>50</v>
      </c>
      <c r="E23" s="16"/>
      <c r="F23" s="10">
        <v>194700</v>
      </c>
      <c r="G23" s="10">
        <f>+G33+E23-F23</f>
        <v>61578056.230000004</v>
      </c>
    </row>
    <row r="24" spans="1:7" ht="84.75" x14ac:dyDescent="0.25">
      <c r="A24" s="4"/>
      <c r="B24" s="6">
        <v>42604</v>
      </c>
      <c r="C24" s="12" t="s">
        <v>22</v>
      </c>
      <c r="D24" s="15" t="s">
        <v>51</v>
      </c>
      <c r="E24" s="9"/>
      <c r="F24" s="10">
        <v>2074847.24</v>
      </c>
      <c r="G24" s="10">
        <f>+G23+E24-F24</f>
        <v>59503208.990000002</v>
      </c>
    </row>
    <row r="25" spans="1:7" ht="84.75" x14ac:dyDescent="0.25">
      <c r="A25" s="4"/>
      <c r="B25" s="6">
        <v>42604</v>
      </c>
      <c r="C25" s="12" t="s">
        <v>22</v>
      </c>
      <c r="D25" s="15" t="s">
        <v>52</v>
      </c>
      <c r="E25" s="9"/>
      <c r="F25" s="10">
        <v>5003880</v>
      </c>
      <c r="G25" s="10">
        <f>+G24+E25-F25</f>
        <v>54499328.990000002</v>
      </c>
    </row>
    <row r="26" spans="1:7" ht="36.75" x14ac:dyDescent="0.25">
      <c r="A26" s="4"/>
      <c r="B26" s="6">
        <v>42604</v>
      </c>
      <c r="C26" s="7" t="s">
        <v>23</v>
      </c>
      <c r="D26" s="8" t="s">
        <v>53</v>
      </c>
      <c r="E26" s="10"/>
      <c r="F26" s="10">
        <v>34706.720000000001</v>
      </c>
      <c r="G26" s="10">
        <f>+G22+E26-F26</f>
        <v>30905235.070000004</v>
      </c>
    </row>
    <row r="27" spans="1:7" ht="36.75" x14ac:dyDescent="0.25">
      <c r="A27" s="4"/>
      <c r="B27" s="6">
        <v>42604</v>
      </c>
      <c r="C27" s="7" t="s">
        <v>24</v>
      </c>
      <c r="D27" s="8" t="s">
        <v>54</v>
      </c>
      <c r="E27" s="10"/>
      <c r="F27" s="10">
        <v>106979.39</v>
      </c>
      <c r="G27" s="10">
        <f>+G26+E27-F27</f>
        <v>30798255.680000003</v>
      </c>
    </row>
    <row r="28" spans="1:7" ht="36.75" x14ac:dyDescent="0.25">
      <c r="A28" s="4"/>
      <c r="B28" s="6">
        <v>42604</v>
      </c>
      <c r="C28" s="7" t="s">
        <v>25</v>
      </c>
      <c r="D28" s="8" t="s">
        <v>55</v>
      </c>
      <c r="E28" s="10"/>
      <c r="F28" s="10">
        <v>286010</v>
      </c>
      <c r="G28" s="10">
        <f>+G27+E28-F28</f>
        <v>30512245.680000003</v>
      </c>
    </row>
    <row r="29" spans="1:7" ht="36.75" x14ac:dyDescent="0.25">
      <c r="A29" s="4"/>
      <c r="B29" s="6">
        <v>42604</v>
      </c>
      <c r="C29" s="7" t="s">
        <v>26</v>
      </c>
      <c r="D29" s="8" t="s">
        <v>56</v>
      </c>
      <c r="E29" s="10"/>
      <c r="F29" s="10">
        <v>49541.67</v>
      </c>
      <c r="G29" s="10">
        <f>+G28+E29-F29</f>
        <v>30462704.010000002</v>
      </c>
    </row>
    <row r="30" spans="1:7" x14ac:dyDescent="0.25">
      <c r="A30" s="4"/>
      <c r="B30" s="6">
        <v>42605</v>
      </c>
      <c r="C30" s="12" t="s">
        <v>27</v>
      </c>
      <c r="D30" s="15" t="s">
        <v>28</v>
      </c>
      <c r="E30" s="10">
        <v>13.7</v>
      </c>
      <c r="F30" s="14"/>
      <c r="G30" s="10">
        <f>+G17+E30-F30</f>
        <v>61772746.230000004</v>
      </c>
    </row>
    <row r="31" spans="1:7" ht="48.75" x14ac:dyDescent="0.25">
      <c r="A31" s="4"/>
      <c r="B31" s="6">
        <v>42605</v>
      </c>
      <c r="C31" s="7" t="s">
        <v>29</v>
      </c>
      <c r="D31" s="8" t="s">
        <v>60</v>
      </c>
      <c r="E31" s="10"/>
      <c r="F31" s="10">
        <v>38605.1</v>
      </c>
      <c r="G31" s="10">
        <f>+G29+E31-F31</f>
        <v>30424098.91</v>
      </c>
    </row>
    <row r="32" spans="1:7" ht="48.75" x14ac:dyDescent="0.25">
      <c r="A32" s="4"/>
      <c r="B32" s="6">
        <v>42606</v>
      </c>
      <c r="C32" s="7" t="s">
        <v>30</v>
      </c>
      <c r="D32" s="8" t="s">
        <v>61</v>
      </c>
      <c r="E32" s="10"/>
      <c r="F32" s="10">
        <v>171191.3</v>
      </c>
      <c r="G32" s="10">
        <f>+G31+E32-F32</f>
        <v>30252907.609999999</v>
      </c>
    </row>
    <row r="33" spans="1:7" x14ac:dyDescent="0.25">
      <c r="A33" s="4"/>
      <c r="B33" s="6">
        <v>42611</v>
      </c>
      <c r="C33" s="12" t="s">
        <v>27</v>
      </c>
      <c r="D33" s="15" t="s">
        <v>28</v>
      </c>
      <c r="E33" s="10">
        <v>10</v>
      </c>
      <c r="F33" s="14"/>
      <c r="G33" s="10">
        <f>+G30+E33-F33</f>
        <v>61772756.230000004</v>
      </c>
    </row>
    <row r="34" spans="1:7" ht="36.75" x14ac:dyDescent="0.25">
      <c r="A34" s="4"/>
      <c r="B34" s="6">
        <v>42613</v>
      </c>
      <c r="C34" s="7" t="s">
        <v>31</v>
      </c>
      <c r="D34" s="8" t="s">
        <v>57</v>
      </c>
      <c r="E34" s="10"/>
      <c r="F34" s="10">
        <v>42308.1</v>
      </c>
      <c r="G34" s="10">
        <f>+G32+E34-F34</f>
        <v>30210599.509999998</v>
      </c>
    </row>
    <row r="35" spans="1:7" ht="36.75" x14ac:dyDescent="0.25">
      <c r="A35" s="4"/>
      <c r="B35" s="6">
        <v>42613</v>
      </c>
      <c r="C35" s="7" t="s">
        <v>32</v>
      </c>
      <c r="D35" s="8" t="s">
        <v>58</v>
      </c>
      <c r="E35" s="10"/>
      <c r="F35" s="10">
        <v>276140</v>
      </c>
      <c r="G35" s="10">
        <f t="shared" ref="G35:G38" si="0">+G34+E35-F35</f>
        <v>29934459.509999998</v>
      </c>
    </row>
    <row r="36" spans="1:7" ht="48.75" x14ac:dyDescent="0.25">
      <c r="A36" s="4"/>
      <c r="B36" s="6">
        <v>42613</v>
      </c>
      <c r="C36" s="7" t="s">
        <v>33</v>
      </c>
      <c r="D36" s="8" t="s">
        <v>59</v>
      </c>
      <c r="E36" s="10"/>
      <c r="F36" s="10">
        <v>42298.27</v>
      </c>
      <c r="G36" s="10">
        <f t="shared" si="0"/>
        <v>29892161.239999998</v>
      </c>
    </row>
    <row r="37" spans="1:7" ht="24.75" x14ac:dyDescent="0.25">
      <c r="A37" s="4"/>
      <c r="B37" s="6">
        <v>42613</v>
      </c>
      <c r="C37" s="17" t="s">
        <v>34</v>
      </c>
      <c r="D37" s="18" t="s">
        <v>45</v>
      </c>
      <c r="E37" s="10"/>
      <c r="F37" s="10">
        <v>46335.710000000014</v>
      </c>
      <c r="G37" s="10">
        <f t="shared" si="0"/>
        <v>29845825.529999997</v>
      </c>
    </row>
    <row r="38" spans="1:7" x14ac:dyDescent="0.25">
      <c r="A38" s="4"/>
      <c r="B38" s="6">
        <v>42613</v>
      </c>
      <c r="C38" s="17" t="s">
        <v>34</v>
      </c>
      <c r="D38" s="13" t="s">
        <v>46</v>
      </c>
      <c r="E38" s="10"/>
      <c r="F38" s="10">
        <v>175</v>
      </c>
      <c r="G38" s="10">
        <f t="shared" si="0"/>
        <v>29845650.529999997</v>
      </c>
    </row>
    <row r="39" spans="1:7" ht="16.5" x14ac:dyDescent="0.3">
      <c r="A39" s="26" t="s">
        <v>35</v>
      </c>
      <c r="B39" s="27"/>
      <c r="C39" s="27"/>
      <c r="D39" s="28"/>
      <c r="E39" s="19"/>
      <c r="F39" s="19"/>
      <c r="G39" s="20">
        <f>+G38</f>
        <v>29845650.529999997</v>
      </c>
    </row>
    <row r="43" spans="1:7" x14ac:dyDescent="0.25">
      <c r="B43" s="21" t="s">
        <v>36</v>
      </c>
      <c r="C43" s="22"/>
      <c r="D43" s="22"/>
      <c r="E43" s="23" t="s">
        <v>37</v>
      </c>
    </row>
    <row r="44" spans="1:7" x14ac:dyDescent="0.25">
      <c r="B44" t="s">
        <v>38</v>
      </c>
      <c r="E44" s="24" t="s">
        <v>39</v>
      </c>
    </row>
    <row r="45" spans="1:7" x14ac:dyDescent="0.25">
      <c r="B45" s="25" t="s">
        <v>40</v>
      </c>
      <c r="E45" s="25" t="s">
        <v>41</v>
      </c>
    </row>
    <row r="48" spans="1:7" x14ac:dyDescent="0.25">
      <c r="B48" s="23"/>
    </row>
    <row r="50" spans="2:2" x14ac:dyDescent="0.25">
      <c r="B50" s="25"/>
    </row>
  </sheetData>
  <mergeCells count="9">
    <mergeCell ref="A39:D39"/>
    <mergeCell ref="A7:G7"/>
    <mergeCell ref="A8:G8"/>
    <mergeCell ref="B9:G9"/>
    <mergeCell ref="B10:G10"/>
    <mergeCell ref="A11:A13"/>
    <mergeCell ref="B11:G11"/>
    <mergeCell ref="B12:D12"/>
    <mergeCell ref="E12:F12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ANTICIPO FINANC. GASTOS OPERATI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Massiel Elizabeth Segura Montilla</dc:creator>
  <cp:lastModifiedBy>Massiel Elizabeth Segura Montilla</cp:lastModifiedBy>
  <dcterms:created xsi:type="dcterms:W3CDTF">2016-09-20T13:55:38Z</dcterms:created>
  <dcterms:modified xsi:type="dcterms:W3CDTF">2016-09-21T15:00:49Z</dcterms:modified>
</cp:coreProperties>
</file>